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35" windowWidth="19320" windowHeight="9720"/>
  </bookViews>
  <sheets>
    <sheet name="ورقة1" sheetId="1" r:id="rId1"/>
    <sheet name="ورقة2" sheetId="2" r:id="rId2"/>
    <sheet name="ورقة3" sheetId="3" r:id="rId3"/>
  </sheets>
  <definedNames>
    <definedName name="data">ورقة1!$H$2:$J$3000</definedName>
    <definedName name="Data1">ورقة1!$A$4:$C$33</definedName>
    <definedName name="Data2">ورقة1!$O$5:$R$10</definedName>
    <definedName name="num">ورقة1!$H$2:$H$3000</definedName>
    <definedName name="Number">ورقة1!$A$4:$A$33</definedName>
    <definedName name="Number2">ورقة1!$O$5:$O$10</definedName>
  </definedNames>
  <calcPr calcId="124519"/>
</workbook>
</file>

<file path=xl/calcChain.xml><?xml version="1.0" encoding="utf-8"?>
<calcChain xmlns="http://schemas.openxmlformats.org/spreadsheetml/2006/main">
  <c r="O6" i="1"/>
  <c r="P6" s="1"/>
  <c r="O7"/>
  <c r="P7" s="1"/>
  <c r="O8"/>
  <c r="P8" s="1"/>
  <c r="O9"/>
  <c r="P9" s="1"/>
  <c r="O10"/>
  <c r="P10" s="1"/>
  <c r="O5"/>
  <c r="P5" s="1"/>
  <c r="A5"/>
  <c r="B5"/>
  <c r="A6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4"/>
  <c r="D4"/>
  <c r="D5"/>
  <c r="E5" s="1"/>
  <c r="D6"/>
  <c r="E6" s="1"/>
  <c r="D7"/>
  <c r="E7" s="1"/>
  <c r="D8"/>
  <c r="E8" s="1"/>
  <c r="D9"/>
  <c r="E9" s="1"/>
  <c r="D10"/>
  <c r="E10" s="1"/>
  <c r="D11"/>
  <c r="E11" s="1"/>
  <c r="D12"/>
  <c r="E12" s="1"/>
  <c r="D13"/>
  <c r="E13" s="1"/>
  <c r="D14"/>
  <c r="E14" s="1"/>
  <c r="D15"/>
  <c r="E15" s="1"/>
  <c r="D16"/>
  <c r="E16" s="1"/>
  <c r="D17"/>
  <c r="E17" s="1"/>
  <c r="D18"/>
  <c r="E18" s="1"/>
  <c r="D19"/>
  <c r="E19" s="1"/>
  <c r="D20"/>
  <c r="E20" s="1"/>
  <c r="D21"/>
  <c r="E21" s="1"/>
  <c r="D22"/>
  <c r="E22" s="1"/>
  <c r="D23"/>
  <c r="E23" s="1"/>
  <c r="D24"/>
  <c r="E24" s="1"/>
  <c r="D25"/>
  <c r="E25" s="1"/>
  <c r="D26"/>
  <c r="E26" s="1"/>
  <c r="D27"/>
  <c r="E27" s="1"/>
  <c r="D28"/>
  <c r="E28" s="1"/>
  <c r="D29"/>
  <c r="E29" s="1"/>
  <c r="D30"/>
  <c r="E30" s="1"/>
  <c r="D31"/>
  <c r="E31" s="1"/>
  <c r="D32"/>
  <c r="E32" s="1"/>
  <c r="D33"/>
  <c r="E33" s="1"/>
  <c r="U5" l="1"/>
  <c r="V5" s="1"/>
  <c r="U6"/>
  <c r="V6" s="1"/>
  <c r="U7"/>
  <c r="V7" s="1"/>
  <c r="B4" l="1"/>
  <c r="H4" l="1"/>
  <c r="L4"/>
  <c r="L5"/>
  <c r="M5" s="1"/>
  <c r="L6"/>
  <c r="M6" s="1"/>
  <c r="L7"/>
  <c r="M7" s="1"/>
  <c r="L8"/>
  <c r="M8" s="1"/>
  <c r="L9"/>
  <c r="M9" s="1"/>
  <c r="L10"/>
  <c r="M10" s="1"/>
  <c r="L11"/>
  <c r="M11" s="1"/>
  <c r="L12"/>
  <c r="M12" s="1"/>
  <c r="L13"/>
  <c r="M13" s="1"/>
  <c r="J4"/>
  <c r="J5"/>
  <c r="K5" s="1"/>
  <c r="J6"/>
  <c r="K6" s="1"/>
  <c r="J7"/>
  <c r="K7" s="1"/>
  <c r="J8"/>
  <c r="K8" s="1"/>
  <c r="J9"/>
  <c r="K9" s="1"/>
  <c r="J10"/>
  <c r="K10" s="1"/>
  <c r="J11"/>
  <c r="K11" s="1"/>
  <c r="J12"/>
  <c r="K12" s="1"/>
  <c r="J13"/>
  <c r="K13" s="1"/>
  <c r="H6"/>
  <c r="I6" s="1"/>
  <c r="H8"/>
  <c r="I8" s="1"/>
  <c r="H10"/>
  <c r="I10" s="1"/>
  <c r="H12"/>
  <c r="I12" s="1"/>
  <c r="H5"/>
  <c r="I5" s="1"/>
  <c r="H7"/>
  <c r="I7" s="1"/>
  <c r="H9"/>
  <c r="I9" s="1"/>
  <c r="H11"/>
  <c r="I11" s="1"/>
  <c r="H13"/>
  <c r="I13" s="1"/>
  <c r="H14"/>
  <c r="H16"/>
  <c r="H18"/>
  <c r="H20"/>
  <c r="H22"/>
  <c r="H24"/>
  <c r="H26"/>
  <c r="H28"/>
  <c r="H30"/>
  <c r="H32"/>
  <c r="H15"/>
  <c r="H17"/>
  <c r="H19"/>
  <c r="H21"/>
  <c r="H23"/>
  <c r="H25"/>
  <c r="H27"/>
  <c r="H29"/>
  <c r="H31"/>
  <c r="H33"/>
  <c r="M4" l="1"/>
  <c r="K4"/>
  <c r="I4"/>
</calcChain>
</file>

<file path=xl/sharedStrings.xml><?xml version="1.0" encoding="utf-8"?>
<sst xmlns="http://schemas.openxmlformats.org/spreadsheetml/2006/main" count="55" uniqueCount="48">
  <si>
    <t>م</t>
  </si>
  <si>
    <t>الاسم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</si>
  <si>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</si>
  <si>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</si>
  <si>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</si>
  <si>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</si>
  <si>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</si>
  <si>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</si>
  <si>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</si>
  <si>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</si>
  <si>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</si>
  <si>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</si>
  <si>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</si>
  <si>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</si>
  <si>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</si>
  <si>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</si>
  <si>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</si>
  <si>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</si>
  <si>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</si>
  <si>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</si>
  <si>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</si>
  <si>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أسماء الفائزين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</si>
  <si>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</si>
  <si>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</si>
  <si>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</si>
  <si>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</si>
  <si>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</si>
  <si>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</si>
  <si>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</si>
  <si>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</si>
  <si>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</si>
  <si>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</si>
  <si>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</si>
  <si>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المجموعة الأولى</t>
  </si>
  <si>
    <t>المجموعة الثانية</t>
  </si>
  <si>
    <t>المجموعة الثالثة</t>
  </si>
  <si>
    <t>المجموعة</t>
  </si>
  <si>
    <t>الأولى</t>
  </si>
  <si>
    <t>الثانية</t>
  </si>
  <si>
    <t>الثالثة</t>
  </si>
  <si>
    <t>S1</t>
  </si>
  <si>
    <t>S2</t>
  </si>
  <si>
    <t>S3</t>
  </si>
  <si>
    <t>S4</t>
  </si>
  <si>
    <t>S5</t>
  </si>
  <si>
    <t>S6</t>
  </si>
  <si>
    <t>التصفية قبل النهائي</t>
  </si>
  <si>
    <t>إخفاء النتيجة</t>
  </si>
</sst>
</file>

<file path=xl/styles.xml><?xml version="1.0" encoding="utf-8"?>
<styleSheet xmlns="http://schemas.openxmlformats.org/spreadsheetml/2006/main">
  <fonts count="6"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6"/>
      <name val="Arial"/>
      <family val="2"/>
    </font>
    <font>
      <sz val="14"/>
      <color theme="0"/>
      <name val="Arial"/>
      <family val="2"/>
      <charset val="178"/>
      <scheme val="minor"/>
    </font>
    <font>
      <b/>
      <sz val="18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/>
    <xf numFmtId="0" fontId="1" fillId="2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shrinkToFit="1" readingOrder="2"/>
    </xf>
    <xf numFmtId="0" fontId="1" fillId="2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shrinkToFit="1" readingOrder="2"/>
    </xf>
    <xf numFmtId="0" fontId="3" fillId="0" borderId="1" xfId="0" applyFont="1" applyBorder="1" applyAlignment="1">
      <alignment horizontal="center" vertical="center" shrinkToFit="1" readingOrder="2"/>
    </xf>
    <xf numFmtId="0" fontId="0" fillId="2" borderId="1" xfId="0" applyFill="1" applyBorder="1" applyAlignment="1">
      <alignment horizontal="center"/>
    </xf>
    <xf numFmtId="0" fontId="3" fillId="0" borderId="0" xfId="0" applyFont="1" applyFill="1" applyBorder="1" applyAlignment="1">
      <alignment horizontal="center" readingOrder="2"/>
    </xf>
    <xf numFmtId="0" fontId="4" fillId="0" borderId="0" xfId="0" applyFont="1"/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shrinkToFit="1"/>
    </xf>
    <xf numFmtId="0" fontId="3" fillId="0" borderId="7" xfId="0" applyFont="1" applyFill="1" applyBorder="1" applyAlignment="1">
      <alignment horizontal="center" readingOrder="2"/>
    </xf>
    <xf numFmtId="0" fontId="1" fillId="6" borderId="6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 readingOrder="2"/>
    </xf>
    <xf numFmtId="0" fontId="1" fillId="2" borderId="6" xfId="0" applyFont="1" applyFill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1" fillId="4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X33"/>
  <sheetViews>
    <sheetView rightToLeft="1" tabSelected="1" workbookViewId="0">
      <selection activeCell="X2" sqref="X2"/>
    </sheetView>
  </sheetViews>
  <sheetFormatPr defaultRowHeight="18"/>
  <cols>
    <col min="1" max="1" width="2.54296875" customWidth="1"/>
    <col min="2" max="2" width="4.6328125" hidden="1" customWidth="1"/>
    <col min="3" max="3" width="13.7265625" customWidth="1"/>
    <col min="4" max="4" width="5.08984375" customWidth="1"/>
    <col min="5" max="5" width="2.81640625" customWidth="1"/>
    <col min="6" max="7" width="10.36328125" style="5" hidden="1" customWidth="1"/>
    <col min="8" max="8" width="8.453125" hidden="1" customWidth="1"/>
    <col min="9" max="9" width="8.08984375" customWidth="1"/>
    <col min="10" max="10" width="11.81640625" hidden="1" customWidth="1"/>
    <col min="11" max="11" width="6.90625" customWidth="1"/>
    <col min="12" max="12" width="5.81640625" hidden="1" customWidth="1"/>
    <col min="13" max="13" width="7.81640625" customWidth="1"/>
    <col min="14" max="14" width="6.36328125" style="5" customWidth="1"/>
    <col min="15" max="15" width="4.54296875" style="5" customWidth="1"/>
    <col min="16" max="16" width="11.81640625" style="5" hidden="1" customWidth="1"/>
    <col min="17" max="17" width="8.6328125" style="5" customWidth="1"/>
    <col min="18" max="18" width="7.453125" style="5" customWidth="1"/>
    <col min="19" max="19" width="5.90625" customWidth="1"/>
    <col min="20" max="20" width="4.1796875" customWidth="1"/>
    <col min="21" max="21" width="4.1796875" hidden="1" customWidth="1"/>
    <col min="22" max="22" width="12.08984375" customWidth="1"/>
    <col min="23" max="23" width="2.54296875" customWidth="1"/>
  </cols>
  <sheetData>
    <row r="1" spans="1:24" ht="18.75" thickBot="1">
      <c r="A1" s="18">
        <v>30</v>
      </c>
      <c r="B1" s="15"/>
      <c r="C1" s="15">
        <v>11</v>
      </c>
      <c r="D1" s="15">
        <v>21</v>
      </c>
      <c r="I1" s="8"/>
      <c r="J1" s="8"/>
      <c r="K1" s="8"/>
      <c r="L1" s="8"/>
      <c r="M1" s="8"/>
      <c r="N1" s="16"/>
      <c r="O1" s="30">
        <v>6</v>
      </c>
      <c r="P1" s="16"/>
      <c r="Q1" s="16"/>
    </row>
    <row r="2" spans="1:24" ht="24" thickBot="1">
      <c r="A2" s="18">
        <v>60</v>
      </c>
      <c r="B2" s="15"/>
      <c r="C2" s="15">
        <v>20</v>
      </c>
      <c r="D2" s="15">
        <v>30</v>
      </c>
      <c r="I2" s="8"/>
      <c r="J2" s="8"/>
      <c r="K2" s="8"/>
      <c r="L2" s="8"/>
      <c r="M2" s="8"/>
      <c r="N2" s="16"/>
      <c r="O2" s="30">
        <v>12</v>
      </c>
      <c r="P2" s="31" t="s">
        <v>46</v>
      </c>
      <c r="Q2" s="31"/>
      <c r="R2" s="31"/>
      <c r="X2" s="20" t="s">
        <v>47</v>
      </c>
    </row>
    <row r="3" spans="1:24" ht="18.75" thickBot="1">
      <c r="A3" s="13" t="s">
        <v>0</v>
      </c>
      <c r="B3" s="10" t="s">
        <v>0</v>
      </c>
      <c r="C3" s="10" t="s">
        <v>1</v>
      </c>
      <c r="D3" s="4"/>
      <c r="E3" s="4"/>
      <c r="F3" s="4"/>
      <c r="G3" s="4"/>
      <c r="H3" s="6"/>
      <c r="I3" s="26" t="s">
        <v>33</v>
      </c>
      <c r="J3" s="21"/>
      <c r="K3" s="26" t="s">
        <v>34</v>
      </c>
      <c r="L3" s="21"/>
      <c r="M3" s="26" t="s">
        <v>35</v>
      </c>
      <c r="N3" s="4"/>
      <c r="O3" s="4"/>
      <c r="P3" s="4"/>
      <c r="Q3" s="4"/>
      <c r="R3" s="4"/>
    </row>
    <row r="4" spans="1:24" ht="24.75" thickTop="1" thickBot="1">
      <c r="A4" s="11">
        <f>IF(ROW(A1)&gt;$A$2, "", ROW(A1))</f>
        <v>1</v>
      </c>
      <c r="B4" s="12">
        <f ca="1">IF(A4="","",RAND())</f>
        <v>0.63444777563057753</v>
      </c>
      <c r="C4" s="9" t="s">
        <v>2</v>
      </c>
      <c r="D4" s="7" t="str">
        <f>IF(ROW(B1)&gt;$B$2, "", ROW(B1))</f>
        <v/>
      </c>
      <c r="E4" s="7"/>
      <c r="F4" s="4"/>
      <c r="G4" s="4"/>
      <c r="H4" s="19">
        <f ca="1">IF(ROW(A1)&gt;$A$1, "", INDEX(A:A, MATCH(LARGE(B:B,ROW(A1)),B:B, 0)))</f>
        <v>30</v>
      </c>
      <c r="I4" s="25" t="str">
        <f t="shared" ref="I4:I13" ca="1" si="0">IF(H4&lt;&gt;"",INDEX(Data1,MATCH(H4,Number,0),3),"")</f>
        <v>A30</v>
      </c>
      <c r="J4" s="23">
        <f ca="1">IF(ROW(A11)&gt;$A$1, "", INDEX(A:A, MATCH(LARGE(B:B,ROW(A11)),B:B, 0)))</f>
        <v>21</v>
      </c>
      <c r="K4" s="27" t="str">
        <f t="shared" ref="K4:K13" ca="1" si="1">IF(J4&lt;&gt;"",INDEX(Data1,MATCH(J4,Number,0),3),"")</f>
        <v>A21</v>
      </c>
      <c r="L4" s="23">
        <f ca="1">IF(ROW(A21)&gt;$A$1, "", INDEX(A:A, MATCH(LARGE(B:B,ROW(A21)),B:B, 0)))</f>
        <v>2</v>
      </c>
      <c r="M4" s="28" t="str">
        <f t="shared" ref="M4:M13" ca="1" si="2">IF(L4&lt;&gt;"",INDEX(Data1,MATCH(L4,Number,0),3),"")</f>
        <v>A2</v>
      </c>
      <c r="N4" s="17"/>
      <c r="O4" s="29" t="s">
        <v>0</v>
      </c>
      <c r="P4" s="29"/>
      <c r="Q4" s="29" t="s">
        <v>36</v>
      </c>
      <c r="R4" s="29" t="s">
        <v>21</v>
      </c>
      <c r="T4" s="3" t="s">
        <v>0</v>
      </c>
      <c r="U4" s="3"/>
      <c r="V4" s="3" t="s">
        <v>21</v>
      </c>
    </row>
    <row r="5" spans="1:24" ht="24.75" thickTop="1" thickBot="1">
      <c r="A5" s="11">
        <f t="shared" ref="A5:A33" si="3">IF(ROW(A2)&gt;$A$2, "", ROW(A2))</f>
        <v>2</v>
      </c>
      <c r="B5" s="12">
        <f t="shared" ref="B5:B33" ca="1" si="4">IF(A5="","",RAND())</f>
        <v>0.33201943755582963</v>
      </c>
      <c r="C5" s="9" t="s">
        <v>3</v>
      </c>
      <c r="D5" s="7" t="str">
        <f t="shared" ref="D5:D33" si="5">IF(ROW(B2)&gt;$B$2, "", ROW(B2))</f>
        <v/>
      </c>
      <c r="E5" s="7" t="str">
        <f t="shared" ref="E5:E33" ca="1" si="6">IF(D5="","",RAND())</f>
        <v/>
      </c>
      <c r="F5" s="4"/>
      <c r="G5" s="4"/>
      <c r="H5" s="19">
        <f t="shared" ref="H5:H13" ca="1" si="7">IF(ROW(A2)&gt;$A$1, "", INDEX(A:A, MATCH(LARGE(B:B,ROW(A2)),B:B, 0)))</f>
        <v>7</v>
      </c>
      <c r="I5" s="22" t="str">
        <f t="shared" ca="1" si="0"/>
        <v>A7</v>
      </c>
      <c r="J5" s="23">
        <f t="shared" ref="J5:J13" ca="1" si="8">IF(ROW(A12)&gt;$A$1, "", INDEX(A:A, MATCH(LARGE(B:B,ROW(A12)),B:B, 0)))</f>
        <v>1</v>
      </c>
      <c r="K5" s="24" t="str">
        <f t="shared" ca="1" si="1"/>
        <v>A1</v>
      </c>
      <c r="L5" s="23">
        <f t="shared" ref="L5:L13" ca="1" si="9">IF(ROW(A22)&gt;$A$1, "", INDEX(A:A, MATCH(LARGE(B:B,ROW(A22)),B:B, 0)))</f>
        <v>12</v>
      </c>
      <c r="M5" s="23" t="str">
        <f t="shared" ca="1" si="2"/>
        <v>A12</v>
      </c>
      <c r="N5" s="17"/>
      <c r="O5" s="11">
        <f>IF(ROW(O1)&gt;$O$1, "", ROW(O1))</f>
        <v>1</v>
      </c>
      <c r="P5" s="12">
        <f ca="1">IF(O5="","",RAND())</f>
        <v>9.6168848352635727E-3</v>
      </c>
      <c r="Q5" s="1" t="s">
        <v>37</v>
      </c>
      <c r="R5" s="2" t="s">
        <v>40</v>
      </c>
      <c r="T5" s="1">
        <v>1</v>
      </c>
      <c r="U5" s="1">
        <f ca="1">IF(ROW(O1)&gt;$O$1, "", INDEX(O:O, MATCH(LARGE(P:P,ROW(O1)),P:P, 0)))</f>
        <v>4</v>
      </c>
      <c r="V5" s="2" t="str">
        <f>IF(X2="إعلان النتيجة",INDEX(Data2,MATCH(U5,Number2,0),4),"")</f>
        <v/>
      </c>
    </row>
    <row r="6" spans="1:24" ht="24.75" thickTop="1" thickBot="1">
      <c r="A6" s="11">
        <f t="shared" si="3"/>
        <v>3</v>
      </c>
      <c r="B6" s="12">
        <f t="shared" ca="1" si="4"/>
        <v>0.56078509445684688</v>
      </c>
      <c r="C6" s="9" t="s">
        <v>4</v>
      </c>
      <c r="D6" s="7" t="str">
        <f t="shared" si="5"/>
        <v/>
      </c>
      <c r="E6" s="7" t="str">
        <f t="shared" ca="1" si="6"/>
        <v/>
      </c>
      <c r="F6" s="4"/>
      <c r="G6" s="4"/>
      <c r="H6" s="19">
        <f t="shared" ca="1" si="7"/>
        <v>27</v>
      </c>
      <c r="I6" s="22" t="str">
        <f t="shared" ca="1" si="0"/>
        <v>A27</v>
      </c>
      <c r="J6" s="23">
        <f t="shared" ca="1" si="8"/>
        <v>13</v>
      </c>
      <c r="K6" s="24" t="str">
        <f t="shared" ca="1" si="1"/>
        <v>A13</v>
      </c>
      <c r="L6" s="23">
        <f t="shared" ca="1" si="9"/>
        <v>25</v>
      </c>
      <c r="M6" s="23" t="str">
        <f t="shared" ca="1" si="2"/>
        <v>A25</v>
      </c>
      <c r="N6" s="17"/>
      <c r="O6" s="11">
        <f t="shared" ref="O6:O10" si="10">IF(ROW(O2)&gt;$O$1, "", ROW(O2))</f>
        <v>2</v>
      </c>
      <c r="P6" s="12">
        <f t="shared" ref="P6:P10" ca="1" si="11">IF(O6="","",RAND())</f>
        <v>0.57943320147438326</v>
      </c>
      <c r="Q6" s="1" t="s">
        <v>37</v>
      </c>
      <c r="R6" s="2" t="s">
        <v>41</v>
      </c>
      <c r="T6" s="1">
        <v>2</v>
      </c>
      <c r="U6" s="1">
        <f t="shared" ref="U6:U7" ca="1" si="12">IF(ROW(O2)&gt;$O$1, "", INDEX(O:O, MATCH(LARGE(P:P,ROW(O2)),P:P, 0)))</f>
        <v>2</v>
      </c>
      <c r="V6" s="2" t="str">
        <f>IF(X2="إعلان النتيجة",INDEX(Data2,MATCH(U6,Number2,0),4),"")</f>
        <v/>
      </c>
    </row>
    <row r="7" spans="1:24" ht="24.75" thickTop="1" thickBot="1">
      <c r="A7" s="11">
        <f t="shared" si="3"/>
        <v>4</v>
      </c>
      <c r="B7" s="12">
        <f t="shared" ca="1" si="4"/>
        <v>0.34523323435880404</v>
      </c>
      <c r="C7" s="9" t="s">
        <v>5</v>
      </c>
      <c r="D7" s="7" t="str">
        <f t="shared" si="5"/>
        <v/>
      </c>
      <c r="E7" s="7" t="str">
        <f t="shared" ca="1" si="6"/>
        <v/>
      </c>
      <c r="F7" s="4"/>
      <c r="G7" s="4"/>
      <c r="H7" s="19">
        <f t="shared" ca="1" si="7"/>
        <v>11</v>
      </c>
      <c r="I7" s="22" t="str">
        <f t="shared" ca="1" si="0"/>
        <v>A11</v>
      </c>
      <c r="J7" s="23">
        <f t="shared" ca="1" si="8"/>
        <v>3</v>
      </c>
      <c r="K7" s="24" t="str">
        <f t="shared" ca="1" si="1"/>
        <v>A3</v>
      </c>
      <c r="L7" s="23">
        <f t="shared" ca="1" si="9"/>
        <v>19</v>
      </c>
      <c r="M7" s="23" t="str">
        <f t="shared" ca="1" si="2"/>
        <v>A19</v>
      </c>
      <c r="N7" s="17"/>
      <c r="O7" s="11">
        <f t="shared" si="10"/>
        <v>3</v>
      </c>
      <c r="P7" s="12">
        <f t="shared" ca="1" si="11"/>
        <v>0.17813007502346556</v>
      </c>
      <c r="Q7" s="1" t="s">
        <v>38</v>
      </c>
      <c r="R7" s="2" t="s">
        <v>42</v>
      </c>
      <c r="T7" s="1">
        <v>3</v>
      </c>
      <c r="U7" s="1">
        <f t="shared" ca="1" si="12"/>
        <v>6</v>
      </c>
      <c r="V7" s="2" t="str">
        <f>IF(X2="إعلان النتيجة",INDEX(Data2,MATCH(U7,Number2,0),4),"")</f>
        <v/>
      </c>
    </row>
    <row r="8" spans="1:24" ht="24.75" thickTop="1" thickBot="1">
      <c r="A8" s="11">
        <f t="shared" si="3"/>
        <v>5</v>
      </c>
      <c r="B8" s="12">
        <f t="shared" ca="1" si="4"/>
        <v>0.50271926240250853</v>
      </c>
      <c r="C8" s="9" t="s">
        <v>6</v>
      </c>
      <c r="D8" s="7" t="str">
        <f t="shared" si="5"/>
        <v/>
      </c>
      <c r="E8" s="7" t="str">
        <f t="shared" ca="1" si="6"/>
        <v/>
      </c>
      <c r="F8" s="4"/>
      <c r="G8" s="4"/>
      <c r="H8" s="19">
        <f t="shared" ca="1" si="7"/>
        <v>6</v>
      </c>
      <c r="I8" s="22" t="str">
        <f t="shared" ca="1" si="0"/>
        <v>A6</v>
      </c>
      <c r="J8" s="23">
        <f t="shared" ca="1" si="8"/>
        <v>18</v>
      </c>
      <c r="K8" s="24" t="str">
        <f t="shared" ca="1" si="1"/>
        <v>A18</v>
      </c>
      <c r="L8" s="23">
        <f t="shared" ca="1" si="9"/>
        <v>17</v>
      </c>
      <c r="M8" s="23" t="str">
        <f t="shared" ca="1" si="2"/>
        <v>A17</v>
      </c>
      <c r="N8" s="17"/>
      <c r="O8" s="11">
        <f t="shared" si="10"/>
        <v>4</v>
      </c>
      <c r="P8" s="12">
        <f t="shared" ca="1" si="11"/>
        <v>0.71350016352532508</v>
      </c>
      <c r="Q8" s="1" t="s">
        <v>38</v>
      </c>
      <c r="R8" s="2" t="s">
        <v>43</v>
      </c>
    </row>
    <row r="9" spans="1:24" ht="24.75" thickTop="1" thickBot="1">
      <c r="A9" s="11">
        <f t="shared" si="3"/>
        <v>6</v>
      </c>
      <c r="B9" s="12">
        <f t="shared" ca="1" si="4"/>
        <v>0.81180964530723565</v>
      </c>
      <c r="C9" s="9" t="s">
        <v>7</v>
      </c>
      <c r="D9" s="7" t="str">
        <f t="shared" si="5"/>
        <v/>
      </c>
      <c r="E9" s="7" t="str">
        <f t="shared" ca="1" si="6"/>
        <v/>
      </c>
      <c r="F9" s="4"/>
      <c r="G9" s="4"/>
      <c r="H9" s="19">
        <f t="shared" ca="1" si="7"/>
        <v>22</v>
      </c>
      <c r="I9" s="22" t="str">
        <f t="shared" ca="1" si="0"/>
        <v>A22</v>
      </c>
      <c r="J9" s="23">
        <f t="shared" ca="1" si="8"/>
        <v>5</v>
      </c>
      <c r="K9" s="24" t="str">
        <f t="shared" ca="1" si="1"/>
        <v>A5</v>
      </c>
      <c r="L9" s="23">
        <f t="shared" ca="1" si="9"/>
        <v>10</v>
      </c>
      <c r="M9" s="23" t="str">
        <f t="shared" ca="1" si="2"/>
        <v>A10</v>
      </c>
      <c r="N9" s="17"/>
      <c r="O9" s="11">
        <f t="shared" si="10"/>
        <v>5</v>
      </c>
      <c r="P9" s="12">
        <f t="shared" ca="1" si="11"/>
        <v>5.8759216164661954E-2</v>
      </c>
      <c r="Q9" s="1" t="s">
        <v>39</v>
      </c>
      <c r="R9" s="2" t="s">
        <v>44</v>
      </c>
    </row>
    <row r="10" spans="1:24" ht="24.75" thickTop="1" thickBot="1">
      <c r="A10" s="11">
        <f t="shared" si="3"/>
        <v>7</v>
      </c>
      <c r="B10" s="12">
        <f t="shared" ca="1" si="4"/>
        <v>0.95849304724367324</v>
      </c>
      <c r="C10" s="9" t="s">
        <v>8</v>
      </c>
      <c r="D10" s="7" t="str">
        <f t="shared" si="5"/>
        <v/>
      </c>
      <c r="E10" s="7" t="str">
        <f t="shared" ca="1" si="6"/>
        <v/>
      </c>
      <c r="F10" s="4"/>
      <c r="G10" s="4"/>
      <c r="H10" s="19">
        <f t="shared" ca="1" si="7"/>
        <v>29</v>
      </c>
      <c r="I10" s="22" t="str">
        <f t="shared" ca="1" si="0"/>
        <v>A29</v>
      </c>
      <c r="J10" s="23">
        <f t="shared" ca="1" si="8"/>
        <v>26</v>
      </c>
      <c r="K10" s="24" t="str">
        <f t="shared" ca="1" si="1"/>
        <v>A26</v>
      </c>
      <c r="L10" s="23">
        <f t="shared" ca="1" si="9"/>
        <v>23</v>
      </c>
      <c r="M10" s="23" t="str">
        <f t="shared" ca="1" si="2"/>
        <v>A23</v>
      </c>
      <c r="N10" s="17"/>
      <c r="O10" s="11">
        <f t="shared" si="10"/>
        <v>6</v>
      </c>
      <c r="P10" s="12">
        <f t="shared" ca="1" si="11"/>
        <v>0.18077082193467353</v>
      </c>
      <c r="Q10" s="1" t="s">
        <v>39</v>
      </c>
      <c r="R10" s="2" t="s">
        <v>45</v>
      </c>
    </row>
    <row r="11" spans="1:24" ht="24.75" thickTop="1" thickBot="1">
      <c r="A11" s="11">
        <f t="shared" si="3"/>
        <v>8</v>
      </c>
      <c r="B11" s="12">
        <f t="shared" ca="1" si="4"/>
        <v>0.43128942298212136</v>
      </c>
      <c r="C11" s="9" t="s">
        <v>9</v>
      </c>
      <c r="D11" s="7" t="str">
        <f t="shared" si="5"/>
        <v/>
      </c>
      <c r="E11" s="7" t="str">
        <f t="shared" ca="1" si="6"/>
        <v/>
      </c>
      <c r="F11" s="4"/>
      <c r="G11" s="4"/>
      <c r="H11" s="19">
        <f t="shared" ca="1" si="7"/>
        <v>15</v>
      </c>
      <c r="I11" s="22" t="str">
        <f t="shared" ca="1" si="0"/>
        <v>A15</v>
      </c>
      <c r="J11" s="23">
        <f t="shared" ca="1" si="8"/>
        <v>8</v>
      </c>
      <c r="K11" s="24" t="str">
        <f t="shared" ca="1" si="1"/>
        <v>A8</v>
      </c>
      <c r="L11" s="23">
        <f t="shared" ca="1" si="9"/>
        <v>14</v>
      </c>
      <c r="M11" s="23" t="str">
        <f t="shared" ca="1" si="2"/>
        <v>A14</v>
      </c>
      <c r="N11" s="17"/>
      <c r="O11" s="17"/>
      <c r="P11" s="17"/>
      <c r="Q11" s="17"/>
      <c r="R11" s="4"/>
    </row>
    <row r="12" spans="1:24" ht="24.75" thickTop="1" thickBot="1">
      <c r="A12" s="11">
        <f t="shared" si="3"/>
        <v>9</v>
      </c>
      <c r="B12" s="12">
        <f t="shared" ca="1" si="4"/>
        <v>8.3690272632928053E-3</v>
      </c>
      <c r="C12" s="9" t="s">
        <v>10</v>
      </c>
      <c r="D12" s="7" t="str">
        <f t="shared" si="5"/>
        <v/>
      </c>
      <c r="E12" s="7" t="str">
        <f t="shared" ca="1" si="6"/>
        <v/>
      </c>
      <c r="F12" s="4"/>
      <c r="G12" s="4"/>
      <c r="H12" s="19">
        <f t="shared" ca="1" si="7"/>
        <v>24</v>
      </c>
      <c r="I12" s="22" t="str">
        <f t="shared" ca="1" si="0"/>
        <v>A24</v>
      </c>
      <c r="J12" s="23">
        <f t="shared" ca="1" si="8"/>
        <v>16</v>
      </c>
      <c r="K12" s="24" t="str">
        <f t="shared" ca="1" si="1"/>
        <v>A16</v>
      </c>
      <c r="L12" s="23">
        <f t="shared" ca="1" si="9"/>
        <v>20</v>
      </c>
      <c r="M12" s="23" t="str">
        <f t="shared" ca="1" si="2"/>
        <v>A20</v>
      </c>
      <c r="N12" s="17"/>
      <c r="O12" s="17"/>
      <c r="P12" s="17"/>
      <c r="Q12" s="17"/>
      <c r="R12" s="4"/>
    </row>
    <row r="13" spans="1:24" ht="24" thickTop="1">
      <c r="A13" s="11">
        <f t="shared" si="3"/>
        <v>10</v>
      </c>
      <c r="B13" s="12">
        <f t="shared" ca="1" si="4"/>
        <v>9.1464323171631001E-2</v>
      </c>
      <c r="C13" s="9" t="s">
        <v>11</v>
      </c>
      <c r="D13" s="7" t="str">
        <f t="shared" si="5"/>
        <v/>
      </c>
      <c r="E13" s="7" t="str">
        <f t="shared" ca="1" si="6"/>
        <v/>
      </c>
      <c r="F13" s="4"/>
      <c r="G13" s="4"/>
      <c r="H13" s="19">
        <f t="shared" ca="1" si="7"/>
        <v>28</v>
      </c>
      <c r="I13" s="22" t="str">
        <f t="shared" ca="1" si="0"/>
        <v>A28</v>
      </c>
      <c r="J13" s="23">
        <f t="shared" ca="1" si="8"/>
        <v>4</v>
      </c>
      <c r="K13" s="24" t="str">
        <f t="shared" ca="1" si="1"/>
        <v>A4</v>
      </c>
      <c r="L13" s="23">
        <f t="shared" ca="1" si="9"/>
        <v>9</v>
      </c>
      <c r="M13" s="23" t="str">
        <f t="shared" ca="1" si="2"/>
        <v>A9</v>
      </c>
      <c r="N13" s="17"/>
      <c r="O13" s="17"/>
      <c r="P13" s="17"/>
      <c r="Q13" s="17"/>
      <c r="R13" s="4"/>
    </row>
    <row r="14" spans="1:24" ht="20.25">
      <c r="A14" s="11">
        <f t="shared" si="3"/>
        <v>11</v>
      </c>
      <c r="B14" s="12">
        <f t="shared" ca="1" si="4"/>
        <v>0.83689487090181336</v>
      </c>
      <c r="C14" s="9" t="s">
        <v>12</v>
      </c>
      <c r="D14" s="7" t="str">
        <f t="shared" si="5"/>
        <v/>
      </c>
      <c r="E14" s="7" t="str">
        <f t="shared" ca="1" si="6"/>
        <v/>
      </c>
      <c r="F14" s="4"/>
      <c r="G14" s="4"/>
      <c r="H14" s="14" t="str">
        <f t="shared" ref="H14:H33" si="13">IF(ROW(B11)&gt;$B$1, "", INDEX(D:D, MATCH(LARGE(E:E,ROW(B11)),E:E, 0)))</f>
        <v/>
      </c>
      <c r="I14" s="7"/>
      <c r="J14" s="7"/>
      <c r="K14" s="7"/>
      <c r="L14" s="7"/>
      <c r="M14" s="7"/>
      <c r="N14" s="4"/>
      <c r="O14" s="4"/>
      <c r="P14" s="4"/>
      <c r="Q14" s="4"/>
      <c r="R14" s="4"/>
    </row>
    <row r="15" spans="1:24" ht="20.25">
      <c r="A15" s="11">
        <f t="shared" si="3"/>
        <v>12</v>
      </c>
      <c r="B15" s="12">
        <f t="shared" ca="1" si="4"/>
        <v>0.1903684913091821</v>
      </c>
      <c r="C15" s="9" t="s">
        <v>13</v>
      </c>
      <c r="D15" s="7" t="str">
        <f t="shared" si="5"/>
        <v/>
      </c>
      <c r="E15" s="7" t="str">
        <f t="shared" ca="1" si="6"/>
        <v/>
      </c>
      <c r="F15" s="4"/>
      <c r="G15" s="4"/>
      <c r="H15" s="14" t="str">
        <f t="shared" si="13"/>
        <v/>
      </c>
      <c r="I15" s="7"/>
      <c r="J15" s="7"/>
      <c r="K15" s="7"/>
      <c r="L15" s="7"/>
      <c r="M15" s="7"/>
      <c r="N15" s="4"/>
      <c r="O15" s="4"/>
      <c r="P15" s="4"/>
      <c r="Q15" s="4"/>
      <c r="R15" s="4"/>
    </row>
    <row r="16" spans="1:24" ht="20.25">
      <c r="A16" s="11">
        <f t="shared" si="3"/>
        <v>13</v>
      </c>
      <c r="B16" s="12">
        <f t="shared" ca="1" si="4"/>
        <v>0.62354589788337034</v>
      </c>
      <c r="C16" s="9" t="s">
        <v>14</v>
      </c>
      <c r="D16" s="7" t="str">
        <f t="shared" si="5"/>
        <v/>
      </c>
      <c r="E16" s="7" t="str">
        <f t="shared" ca="1" si="6"/>
        <v/>
      </c>
      <c r="F16" s="4"/>
      <c r="G16" s="4"/>
      <c r="H16" s="14" t="str">
        <f t="shared" si="13"/>
        <v/>
      </c>
      <c r="I16" s="7"/>
      <c r="J16" s="7"/>
      <c r="K16" s="7"/>
      <c r="L16" s="7"/>
      <c r="M16" s="7"/>
      <c r="N16" s="4"/>
      <c r="O16" s="4"/>
      <c r="P16" s="4"/>
      <c r="Q16" s="4"/>
      <c r="R16" s="4"/>
    </row>
    <row r="17" spans="1:18" ht="20.25">
      <c r="A17" s="11">
        <f t="shared" si="3"/>
        <v>14</v>
      </c>
      <c r="B17" s="12">
        <f t="shared" ca="1" si="4"/>
        <v>3.0836482418793665E-2</v>
      </c>
      <c r="C17" s="9" t="s">
        <v>15</v>
      </c>
      <c r="D17" s="7" t="str">
        <f t="shared" si="5"/>
        <v/>
      </c>
      <c r="E17" s="7" t="str">
        <f t="shared" ca="1" si="6"/>
        <v/>
      </c>
      <c r="F17" s="4"/>
      <c r="G17" s="4"/>
      <c r="H17" s="14" t="str">
        <f t="shared" si="13"/>
        <v/>
      </c>
      <c r="I17" s="7"/>
      <c r="J17" s="7"/>
      <c r="K17" s="7"/>
      <c r="L17" s="7"/>
      <c r="M17" s="7"/>
      <c r="N17" s="4"/>
      <c r="O17" s="4"/>
      <c r="P17" s="4"/>
      <c r="Q17" s="4"/>
      <c r="R17" s="4"/>
    </row>
    <row r="18" spans="1:18" ht="20.25">
      <c r="A18" s="11">
        <f t="shared" si="3"/>
        <v>15</v>
      </c>
      <c r="B18" s="12">
        <f t="shared" ca="1" si="4"/>
        <v>0.71661684127064706</v>
      </c>
      <c r="C18" s="9" t="s">
        <v>16</v>
      </c>
      <c r="D18" s="7" t="str">
        <f t="shared" si="5"/>
        <v/>
      </c>
      <c r="E18" s="7" t="str">
        <f t="shared" ca="1" si="6"/>
        <v/>
      </c>
      <c r="F18" s="4"/>
      <c r="G18" s="4"/>
      <c r="H18" s="14" t="str">
        <f t="shared" si="13"/>
        <v/>
      </c>
      <c r="I18" s="7"/>
      <c r="J18" s="7"/>
      <c r="K18" s="7"/>
      <c r="L18" s="7"/>
      <c r="M18" s="7"/>
      <c r="N18" s="4"/>
      <c r="O18" s="4"/>
      <c r="P18" s="4"/>
      <c r="Q18" s="4"/>
      <c r="R18" s="4"/>
    </row>
    <row r="19" spans="1:18" ht="20.25">
      <c r="A19" s="11">
        <f t="shared" si="3"/>
        <v>16</v>
      </c>
      <c r="B19" s="12">
        <f t="shared" ca="1" si="4"/>
        <v>0.41505046343871399</v>
      </c>
      <c r="C19" s="9" t="s">
        <v>17</v>
      </c>
      <c r="D19" s="7" t="str">
        <f t="shared" si="5"/>
        <v/>
      </c>
      <c r="E19" s="7" t="str">
        <f t="shared" ca="1" si="6"/>
        <v/>
      </c>
      <c r="F19" s="4"/>
      <c r="G19" s="4"/>
      <c r="H19" s="14" t="str">
        <f t="shared" si="13"/>
        <v/>
      </c>
      <c r="I19" s="7"/>
      <c r="J19" s="7"/>
      <c r="K19" s="7"/>
      <c r="L19" s="7"/>
      <c r="M19" s="7"/>
      <c r="N19" s="4"/>
      <c r="O19" s="4"/>
      <c r="P19" s="4"/>
      <c r="Q19" s="4"/>
      <c r="R19" s="4"/>
    </row>
    <row r="20" spans="1:18" ht="20.25">
      <c r="A20" s="11">
        <f t="shared" si="3"/>
        <v>17</v>
      </c>
      <c r="B20" s="12">
        <f t="shared" ca="1" si="4"/>
        <v>0.12470896775538698</v>
      </c>
      <c r="C20" s="9" t="s">
        <v>18</v>
      </c>
      <c r="D20" s="7" t="str">
        <f t="shared" si="5"/>
        <v/>
      </c>
      <c r="E20" s="7" t="str">
        <f t="shared" ca="1" si="6"/>
        <v/>
      </c>
      <c r="F20" s="4"/>
      <c r="G20" s="4"/>
      <c r="H20" s="14" t="str">
        <f t="shared" si="13"/>
        <v/>
      </c>
      <c r="I20" s="7"/>
      <c r="J20" s="7"/>
      <c r="K20" s="7"/>
      <c r="L20" s="7"/>
      <c r="M20" s="7"/>
      <c r="N20" s="4"/>
      <c r="O20" s="4"/>
      <c r="P20" s="4"/>
      <c r="Q20" s="4"/>
      <c r="R20" s="4"/>
    </row>
    <row r="21" spans="1:18" ht="20.25">
      <c r="A21" s="11">
        <f t="shared" si="3"/>
        <v>18</v>
      </c>
      <c r="B21" s="12">
        <f t="shared" ca="1" si="4"/>
        <v>0.55127429588002119</v>
      </c>
      <c r="C21" s="9" t="s">
        <v>19</v>
      </c>
      <c r="D21" s="7" t="str">
        <f t="shared" si="5"/>
        <v/>
      </c>
      <c r="E21" s="7" t="str">
        <f t="shared" ca="1" si="6"/>
        <v/>
      </c>
      <c r="F21" s="4"/>
      <c r="G21" s="4"/>
      <c r="H21" s="14" t="str">
        <f t="shared" si="13"/>
        <v/>
      </c>
      <c r="I21" s="7"/>
      <c r="J21" s="7"/>
      <c r="K21" s="7"/>
      <c r="L21" s="7"/>
      <c r="M21" s="7"/>
      <c r="N21" s="4"/>
      <c r="O21" s="4"/>
      <c r="P21" s="4"/>
      <c r="Q21" s="4"/>
      <c r="R21" s="4"/>
    </row>
    <row r="22" spans="1:18" ht="20.25">
      <c r="A22" s="11">
        <f t="shared" si="3"/>
        <v>19</v>
      </c>
      <c r="B22" s="12">
        <f t="shared" ca="1" si="4"/>
        <v>0.1458164591938671</v>
      </c>
      <c r="C22" s="9" t="s">
        <v>20</v>
      </c>
      <c r="D22" s="7" t="str">
        <f t="shared" si="5"/>
        <v/>
      </c>
      <c r="E22" s="7" t="str">
        <f t="shared" ca="1" si="6"/>
        <v/>
      </c>
      <c r="F22" s="4"/>
      <c r="G22" s="4"/>
      <c r="H22" s="14" t="str">
        <f t="shared" si="13"/>
        <v/>
      </c>
      <c r="I22" s="7"/>
      <c r="J22" s="7"/>
      <c r="K22" s="7"/>
      <c r="L22" s="7"/>
      <c r="M22" s="7"/>
      <c r="N22" s="4"/>
      <c r="O22" s="4"/>
      <c r="P22" s="4"/>
      <c r="Q22" s="4"/>
      <c r="R22" s="4"/>
    </row>
    <row r="23" spans="1:18" ht="20.25">
      <c r="A23" s="11">
        <f t="shared" si="3"/>
        <v>20</v>
      </c>
      <c r="B23" s="12">
        <f t="shared" ca="1" si="4"/>
        <v>1.7208317499783909E-2</v>
      </c>
      <c r="C23" s="9" t="s">
        <v>22</v>
      </c>
      <c r="D23" s="7" t="str">
        <f t="shared" si="5"/>
        <v/>
      </c>
      <c r="E23" s="7" t="str">
        <f t="shared" ca="1" si="6"/>
        <v/>
      </c>
      <c r="F23" s="4"/>
      <c r="G23" s="4"/>
      <c r="H23" s="14" t="str">
        <f t="shared" si="13"/>
        <v/>
      </c>
      <c r="I23" s="7"/>
      <c r="J23" s="7"/>
      <c r="K23" s="7"/>
      <c r="L23" s="7"/>
      <c r="M23" s="7"/>
      <c r="N23" s="4"/>
      <c r="O23" s="4"/>
      <c r="P23" s="4"/>
      <c r="Q23" s="4"/>
      <c r="R23" s="4"/>
    </row>
    <row r="24" spans="1:18" ht="20.25">
      <c r="A24" s="11">
        <f t="shared" si="3"/>
        <v>21</v>
      </c>
      <c r="B24" s="12">
        <f t="shared" ca="1" si="4"/>
        <v>0.63507691297233482</v>
      </c>
      <c r="C24" s="9" t="s">
        <v>23</v>
      </c>
      <c r="D24" s="7" t="str">
        <f t="shared" si="5"/>
        <v/>
      </c>
      <c r="E24" s="7" t="str">
        <f t="shared" ca="1" si="6"/>
        <v/>
      </c>
      <c r="F24" s="4"/>
      <c r="G24" s="4"/>
      <c r="H24" s="14" t="str">
        <f t="shared" si="13"/>
        <v/>
      </c>
      <c r="I24" s="7"/>
      <c r="J24" s="7"/>
      <c r="K24" s="7"/>
      <c r="L24" s="7"/>
      <c r="M24" s="7"/>
      <c r="N24" s="4"/>
      <c r="O24" s="4"/>
      <c r="P24" s="4"/>
      <c r="Q24" s="4"/>
      <c r="R24" s="4"/>
    </row>
    <row r="25" spans="1:18" ht="20.25">
      <c r="A25" s="11">
        <f t="shared" si="3"/>
        <v>22</v>
      </c>
      <c r="B25" s="12">
        <f t="shared" ca="1" si="4"/>
        <v>0.80635205345172878</v>
      </c>
      <c r="C25" s="9" t="s">
        <v>24</v>
      </c>
      <c r="D25" s="7" t="str">
        <f t="shared" si="5"/>
        <v/>
      </c>
      <c r="E25" s="7" t="str">
        <f t="shared" ca="1" si="6"/>
        <v/>
      </c>
      <c r="F25" s="4"/>
      <c r="G25" s="4"/>
      <c r="H25" s="14" t="str">
        <f t="shared" si="13"/>
        <v/>
      </c>
      <c r="I25" s="7"/>
      <c r="J25" s="7"/>
      <c r="K25" s="7"/>
      <c r="L25" s="7"/>
      <c r="M25" s="7"/>
      <c r="N25" s="4"/>
      <c r="O25" s="4"/>
      <c r="P25" s="4"/>
      <c r="Q25" s="4"/>
      <c r="R25" s="4"/>
    </row>
    <row r="26" spans="1:18" ht="20.25">
      <c r="A26" s="11">
        <f t="shared" si="3"/>
        <v>23</v>
      </c>
      <c r="B26" s="12">
        <f t="shared" ca="1" si="4"/>
        <v>4.0999068603425393E-2</v>
      </c>
      <c r="C26" s="9" t="s">
        <v>25</v>
      </c>
      <c r="D26" s="7" t="str">
        <f t="shared" si="5"/>
        <v/>
      </c>
      <c r="E26" s="7" t="str">
        <f t="shared" ca="1" si="6"/>
        <v/>
      </c>
      <c r="F26" s="4"/>
      <c r="G26" s="4"/>
      <c r="H26" s="14" t="str">
        <f t="shared" si="13"/>
        <v/>
      </c>
      <c r="I26" s="7"/>
      <c r="J26" s="7"/>
      <c r="K26" s="7"/>
      <c r="L26" s="7"/>
      <c r="M26" s="7"/>
      <c r="N26" s="4"/>
      <c r="O26" s="4"/>
      <c r="P26" s="4"/>
      <c r="Q26" s="4"/>
      <c r="R26" s="4"/>
    </row>
    <row r="27" spans="1:18" ht="20.25">
      <c r="A27" s="11">
        <f t="shared" si="3"/>
        <v>24</v>
      </c>
      <c r="B27" s="12">
        <f t="shared" ca="1" si="4"/>
        <v>0.66008967395006568</v>
      </c>
      <c r="C27" s="9" t="s">
        <v>26</v>
      </c>
      <c r="D27" s="7" t="str">
        <f t="shared" si="5"/>
        <v/>
      </c>
      <c r="E27" s="7" t="str">
        <f t="shared" ca="1" si="6"/>
        <v/>
      </c>
      <c r="F27" s="4"/>
      <c r="G27" s="4"/>
      <c r="H27" s="14" t="str">
        <f t="shared" si="13"/>
        <v/>
      </c>
      <c r="I27" s="7"/>
      <c r="J27" s="7"/>
      <c r="K27" s="7"/>
      <c r="L27" s="7"/>
      <c r="M27" s="7"/>
      <c r="N27" s="4"/>
      <c r="O27" s="4"/>
      <c r="P27" s="4"/>
      <c r="Q27" s="4"/>
      <c r="R27" s="4"/>
    </row>
    <row r="28" spans="1:18" ht="20.25">
      <c r="A28" s="11">
        <f t="shared" si="3"/>
        <v>25</v>
      </c>
      <c r="B28" s="12">
        <f t="shared" ca="1" si="4"/>
        <v>0.15287945959290905</v>
      </c>
      <c r="C28" s="9" t="s">
        <v>27</v>
      </c>
      <c r="D28" s="7" t="str">
        <f t="shared" si="5"/>
        <v/>
      </c>
      <c r="E28" s="7" t="str">
        <f t="shared" ca="1" si="6"/>
        <v/>
      </c>
      <c r="F28" s="4"/>
      <c r="G28" s="4"/>
      <c r="H28" s="14" t="str">
        <f t="shared" si="13"/>
        <v/>
      </c>
      <c r="I28" s="7"/>
      <c r="J28" s="7"/>
      <c r="K28" s="7"/>
      <c r="L28" s="7"/>
      <c r="M28" s="7"/>
      <c r="N28" s="4"/>
      <c r="O28" s="4"/>
      <c r="P28" s="4"/>
      <c r="Q28" s="4"/>
      <c r="R28" s="4"/>
    </row>
    <row r="29" spans="1:18" ht="20.25">
      <c r="A29" s="11">
        <f t="shared" si="3"/>
        <v>26</v>
      </c>
      <c r="B29" s="12">
        <f t="shared" ca="1" si="4"/>
        <v>0.49018670628933259</v>
      </c>
      <c r="C29" s="9" t="s">
        <v>28</v>
      </c>
      <c r="D29" s="7" t="str">
        <f t="shared" si="5"/>
        <v/>
      </c>
      <c r="E29" s="7" t="str">
        <f t="shared" ca="1" si="6"/>
        <v/>
      </c>
      <c r="F29" s="4"/>
      <c r="G29" s="4"/>
      <c r="H29" s="14" t="str">
        <f t="shared" si="13"/>
        <v/>
      </c>
      <c r="I29" s="7"/>
      <c r="J29" s="7"/>
      <c r="K29" s="7"/>
      <c r="L29" s="7"/>
      <c r="M29" s="7"/>
      <c r="N29" s="4"/>
      <c r="O29" s="4"/>
      <c r="P29" s="4"/>
      <c r="Q29" s="4"/>
      <c r="R29" s="4"/>
    </row>
    <row r="30" spans="1:18" ht="20.25">
      <c r="A30" s="11">
        <f t="shared" si="3"/>
        <v>27</v>
      </c>
      <c r="B30" s="12">
        <f t="shared" ca="1" si="4"/>
        <v>0.9035111880448512</v>
      </c>
      <c r="C30" s="9" t="s">
        <v>29</v>
      </c>
      <c r="D30" s="7" t="str">
        <f t="shared" si="5"/>
        <v/>
      </c>
      <c r="E30" s="7" t="str">
        <f t="shared" ca="1" si="6"/>
        <v/>
      </c>
      <c r="F30" s="4"/>
      <c r="G30" s="4"/>
      <c r="H30" s="14" t="str">
        <f t="shared" si="13"/>
        <v/>
      </c>
      <c r="I30" s="7"/>
      <c r="J30" s="7"/>
      <c r="K30" s="7"/>
      <c r="L30" s="7"/>
      <c r="M30" s="7"/>
      <c r="N30" s="4"/>
      <c r="O30" s="4"/>
      <c r="P30" s="4"/>
      <c r="Q30" s="4"/>
      <c r="R30" s="4"/>
    </row>
    <row r="31" spans="1:18" ht="20.25">
      <c r="A31" s="11">
        <f t="shared" si="3"/>
        <v>28</v>
      </c>
      <c r="B31" s="12">
        <f t="shared" ca="1" si="4"/>
        <v>0.65745335475295441</v>
      </c>
      <c r="C31" s="9" t="s">
        <v>30</v>
      </c>
      <c r="D31" s="7" t="str">
        <f t="shared" si="5"/>
        <v/>
      </c>
      <c r="E31" s="7" t="str">
        <f t="shared" ca="1" si="6"/>
        <v/>
      </c>
      <c r="F31" s="4"/>
      <c r="G31" s="4"/>
      <c r="H31" s="14" t="str">
        <f t="shared" si="13"/>
        <v/>
      </c>
      <c r="I31" s="7"/>
      <c r="J31" s="7"/>
      <c r="K31" s="7"/>
      <c r="L31" s="7"/>
      <c r="M31" s="7"/>
      <c r="N31" s="4"/>
      <c r="O31" s="4"/>
      <c r="P31" s="4"/>
      <c r="Q31" s="4"/>
      <c r="R31" s="4"/>
    </row>
    <row r="32" spans="1:18" ht="20.25">
      <c r="A32" s="11">
        <f t="shared" si="3"/>
        <v>29</v>
      </c>
      <c r="B32" s="12">
        <f t="shared" ca="1" si="4"/>
        <v>0.79083427172810628</v>
      </c>
      <c r="C32" s="9" t="s">
        <v>31</v>
      </c>
      <c r="D32" s="7" t="str">
        <f t="shared" si="5"/>
        <v/>
      </c>
      <c r="E32" s="7" t="str">
        <f t="shared" ca="1" si="6"/>
        <v/>
      </c>
      <c r="F32" s="4"/>
      <c r="G32" s="4"/>
      <c r="H32" s="14" t="str">
        <f t="shared" si="13"/>
        <v/>
      </c>
      <c r="I32" s="7"/>
      <c r="J32" s="7"/>
      <c r="K32" s="7"/>
      <c r="L32" s="7"/>
      <c r="M32" s="7"/>
      <c r="N32" s="4"/>
      <c r="O32" s="4"/>
      <c r="P32" s="4"/>
      <c r="Q32" s="4"/>
      <c r="R32" s="4"/>
    </row>
    <row r="33" spans="1:18" ht="20.25">
      <c r="A33" s="11">
        <f t="shared" si="3"/>
        <v>30</v>
      </c>
      <c r="B33" s="12">
        <f t="shared" ca="1" si="4"/>
        <v>0.97302324632562964</v>
      </c>
      <c r="C33" s="9" t="s">
        <v>32</v>
      </c>
      <c r="D33" s="7" t="str">
        <f t="shared" si="5"/>
        <v/>
      </c>
      <c r="E33" s="7" t="str">
        <f t="shared" ca="1" si="6"/>
        <v/>
      </c>
      <c r="F33" s="4"/>
      <c r="G33" s="4"/>
      <c r="H33" s="14" t="str">
        <f t="shared" si="13"/>
        <v/>
      </c>
      <c r="I33" s="7"/>
      <c r="J33" s="7"/>
      <c r="K33" s="7"/>
      <c r="L33" s="7"/>
      <c r="M33" s="7"/>
      <c r="N33" s="4"/>
      <c r="O33" s="4"/>
      <c r="P33" s="4"/>
      <c r="Q33" s="4"/>
      <c r="R33" s="4"/>
    </row>
  </sheetData>
  <mergeCells count="1">
    <mergeCell ref="P2:R2"/>
  </mergeCells>
  <dataValidations count="1">
    <dataValidation type="list" allowBlank="1" showInputMessage="1" showErrorMessage="1" sqref="X2">
      <formula1>"إعلان النتيجة,إخفاء النتيجة"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6</vt:i4>
      </vt:variant>
    </vt:vector>
  </HeadingPairs>
  <TitlesOfParts>
    <vt:vector size="9" baseType="lpstr">
      <vt:lpstr>ورقة1</vt:lpstr>
      <vt:lpstr>ورقة2</vt:lpstr>
      <vt:lpstr>ورقة3</vt:lpstr>
      <vt:lpstr>data</vt:lpstr>
      <vt:lpstr>Data1</vt:lpstr>
      <vt:lpstr>Data2</vt:lpstr>
      <vt:lpstr>num</vt:lpstr>
      <vt:lpstr>Number</vt:lpstr>
      <vt:lpstr>Number2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2014-01-22T13:02:15Z</dcterms:created>
  <dcterms:modified xsi:type="dcterms:W3CDTF">2014-01-25T07:51:56Z</dcterms:modified>
</cp:coreProperties>
</file>